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Z:\1. Mercado y Regulacion\13. Facturacion Dx\11. Resumen Facturación\2017\09_sep\"/>
    </mc:Choice>
  </mc:AlternateContent>
  <bookViews>
    <workbookView xWindow="0" yWindow="0" windowWidth="19200" windowHeight="7310"/>
  </bookViews>
  <sheets>
    <sheet name="Sheet1" sheetId="1" r:id="rId1"/>
  </sheets>
  <definedNames>
    <definedName name="_xlnm._FilterDatabase" localSheetId="0" hidden="1">Sheet1!$A$1:$Y$79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Y11" i="1" l="1"/>
  <c r="Y17" i="1" s="1"/>
  <c r="Y23" i="1" s="1"/>
  <c r="Y77" i="1" s="1"/>
  <c r="Y12" i="1"/>
  <c r="Y18" i="1" s="1"/>
  <c r="Y24" i="1" s="1"/>
  <c r="Y78" i="1" s="1"/>
  <c r="Y13" i="1"/>
  <c r="Y19" i="1" s="1"/>
  <c r="Y25" i="1" s="1"/>
  <c r="Y79" i="1" s="1"/>
  <c r="Y4" i="1" l="1"/>
  <c r="Y28" i="1" l="1"/>
  <c r="Y27" i="1"/>
  <c r="Y26" i="1"/>
  <c r="Y46" i="1" l="1"/>
  <c r="Y40" i="1"/>
  <c r="Y34" i="1"/>
  <c r="Y22" i="1"/>
  <c r="Y76" i="1"/>
  <c r="Y70" i="1"/>
  <c r="Y64" i="1"/>
  <c r="Y58" i="1"/>
  <c r="Y52" i="1"/>
  <c r="Y16" i="1"/>
  <c r="Y10" i="1"/>
  <c r="Y74" i="1" l="1"/>
  <c r="Y44" i="1" l="1"/>
  <c r="Y57" i="1"/>
  <c r="Y32" i="1"/>
  <c r="Y75" i="1"/>
  <c r="Y20" i="1"/>
  <c r="Y63" i="1"/>
  <c r="Y33" i="1"/>
  <c r="Y69" i="1"/>
  <c r="Y56" i="1"/>
  <c r="Y39" i="1"/>
  <c r="Y38" i="1"/>
  <c r="Y45" i="1"/>
  <c r="Y68" i="1"/>
  <c r="Y21" i="1"/>
  <c r="Y62" i="1"/>
  <c r="Y50" i="1" l="1"/>
  <c r="Y51" i="1"/>
  <c r="Y15" i="1" l="1"/>
  <c r="Y9" i="1"/>
  <c r="Y14" i="1"/>
  <c r="Y8" i="1"/>
  <c r="Y3" i="1"/>
  <c r="Y2" i="1"/>
</calcChain>
</file>

<file path=xl/comments1.xml><?xml version="1.0" encoding="utf-8"?>
<comments xmlns="http://schemas.openxmlformats.org/spreadsheetml/2006/main">
  <authors>
    <author>Author</author>
  </authors>
  <commentList>
    <comment ref="R1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pagado o pendiente de pago (ambas incluye incorporacion a la contabilidad.)</t>
        </r>
      </text>
    </comment>
  </commentList>
</comments>
</file>

<file path=xl/sharedStrings.xml><?xml version="1.0" encoding="utf-8"?>
<sst xmlns="http://schemas.openxmlformats.org/spreadsheetml/2006/main" count="384" uniqueCount="51">
  <si>
    <t>Report Month/
Folder</t>
  </si>
  <si>
    <t>Report</t>
  </si>
  <si>
    <t>Letter</t>
  </si>
  <si>
    <t>Topic</t>
  </si>
  <si>
    <t>Subtopic</t>
  </si>
  <si>
    <t>Company</t>
  </si>
  <si>
    <t>Amount CLP</t>
  </si>
  <si>
    <t>Invoice
Approved</t>
  </si>
  <si>
    <t>Mes Emision Documento</t>
  </si>
  <si>
    <t>Total</t>
  </si>
  <si>
    <t>Invoice</t>
  </si>
  <si>
    <t>rut</t>
  </si>
  <si>
    <t>Customer</t>
  </si>
  <si>
    <t>NET</t>
  </si>
  <si>
    <t>VAT</t>
  </si>
  <si>
    <t>Detail</t>
  </si>
  <si>
    <t>Invoice Date</t>
  </si>
  <si>
    <t>Payment Date</t>
  </si>
  <si>
    <t>DISCO Supply</t>
  </si>
  <si>
    <t>Active Energy</t>
  </si>
  <si>
    <t>Capacity</t>
  </si>
  <si>
    <t>Reactive Energy</t>
  </si>
  <si>
    <t>Active Energy - Retrospective Payments</t>
  </si>
  <si>
    <t>Capacity - Retrospective Payments</t>
  </si>
  <si>
    <t>Reactive Energy - Retrospective Payments</t>
  </si>
  <si>
    <t>PO</t>
  </si>
  <si>
    <t>CONAFE</t>
  </si>
  <si>
    <t>EMELAT</t>
  </si>
  <si>
    <t>COOPELAN</t>
  </si>
  <si>
    <t>CODINER</t>
  </si>
  <si>
    <t>COPELEC</t>
  </si>
  <si>
    <t>COOPREL</t>
  </si>
  <si>
    <t>CRELL</t>
  </si>
  <si>
    <t>FRONTEL</t>
  </si>
  <si>
    <t>SAESA</t>
  </si>
  <si>
    <t>LUZLINARES</t>
  </si>
  <si>
    <t>LUZPARRAL</t>
  </si>
  <si>
    <t>Monto Físico</t>
  </si>
  <si>
    <t>Unidad</t>
  </si>
  <si>
    <t>Glosa</t>
  </si>
  <si>
    <t>kWh</t>
  </si>
  <si>
    <t>kW</t>
  </si>
  <si>
    <t>kVARh</t>
  </si>
  <si>
    <t>PPA2015/02</t>
  </si>
  <si>
    <t>LUZ OSORNO</t>
  </si>
  <si>
    <t>ELECDA SIC</t>
  </si>
  <si>
    <t>OC bloque A:2017336013, OC bloque B:2017336016, OC bloque C:2017336019</t>
  </si>
  <si>
    <t>OC bloque A:2017336037, OC bloque B:2017336040, OC bloque C:2017336043</t>
  </si>
  <si>
    <t>OC bloque A:2017335985, OC bloque B:2017335988, OC bloque C:2017335991</t>
  </si>
  <si>
    <t>Reliquidacion FAIE  2017</t>
  </si>
  <si>
    <t>Reliquidacion energía  y 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</si>
</sst>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&quot;$&quot;\ #,##0;[Red]\-&quot;$&quot;\ #,##0"/>
    <numFmt numFmtId="165" formatCode="yyyy/mm"/>
  </numFmts>
  <fonts count="5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3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00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164" fontId="0" fillId="0" borderId="0" xfId="0" applyNumberFormat="1" applyAlignment="1">
      <alignment horizontal="right"/>
    </xf>
    <xf numFmtId="164" fontId="1" fillId="2" borderId="0" xfId="0" applyNumberFormat="1" applyFont="1" applyFill="1" applyAlignment="1">
      <alignment horizontal="center" wrapText="1"/>
    </xf>
    <xf numFmtId="3" fontId="0" fillId="0" borderId="0" xfId="0" applyNumberFormat="1"/>
    <xf numFmtId="0" fontId="0" fillId="0" borderId="0" xfId="0" applyNumberFormat="1" applyAlignment="1">
      <alignment horizontal="right"/>
    </xf>
    <xf numFmtId="0" fontId="1" fillId="2" borderId="0" xfId="0" applyNumberFormat="1" applyFont="1" applyFill="1" applyAlignment="1">
      <alignment horizontal="center" wrapText="1"/>
    </xf>
    <xf numFmtId="0" fontId="0" fillId="0" borderId="0" xfId="0" applyNumberFormat="1"/>
    <xf numFmtId="165" fontId="0" fillId="3" borderId="1" xfId="0" applyNumberFormat="1" applyFill="1" applyBorder="1"/>
    <xf numFmtId="0" fontId="0" fillId="3" borderId="2" xfId="0" applyFill="1" applyBorder="1"/>
    <xf numFmtId="0" fontId="0" fillId="3" borderId="3" xfId="0" applyFill="1" applyBorder="1"/>
    <xf numFmtId="164" fontId="0" fillId="3" borderId="0" xfId="0" applyNumberFormat="1" applyFill="1" applyAlignment="1">
      <alignment horizontal="right"/>
    </xf>
    <xf numFmtId="0" fontId="0" fillId="3" borderId="0" xfId="0" applyFill="1" applyBorder="1"/>
    <xf numFmtId="0" fontId="0" fillId="3" borderId="4" xfId="0" applyFill="1" applyBorder="1"/>
    <xf numFmtId="0" fontId="0" fillId="3" borderId="5" xfId="0" applyFill="1" applyBorder="1"/>
    <xf numFmtId="0" fontId="0" fillId="3" borderId="6" xfId="0" applyFill="1" applyBorder="1"/>
    <xf numFmtId="165" fontId="4" fillId="4" borderId="1" xfId="0" applyNumberFormat="1" applyFont="1" applyFill="1" applyBorder="1"/>
    <xf numFmtId="0" fontId="4" fillId="4" borderId="5" xfId="0" applyFont="1" applyFill="1" applyBorder="1"/>
    <xf numFmtId="0" fontId="4" fillId="4" borderId="6" xfId="0" applyFont="1" applyFill="1" applyBorder="1"/>
    <xf numFmtId="164" fontId="4" fillId="4" borderId="0" xfId="0" applyNumberFormat="1" applyFont="1" applyFill="1" applyAlignment="1">
      <alignment horizontal="right"/>
    </xf>
    <xf numFmtId="165" fontId="0" fillId="4" borderId="1" xfId="0" applyNumberFormat="1" applyFill="1" applyBorder="1"/>
    <xf numFmtId="0" fontId="0" fillId="4" borderId="5" xfId="0" applyFill="1" applyBorder="1"/>
    <xf numFmtId="0" fontId="0" fillId="4" borderId="6" xfId="0" applyFill="1" applyBorder="1"/>
    <xf numFmtId="164" fontId="0" fillId="4" borderId="0" xfId="0" applyNumberFormat="1" applyFill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79"/>
  <sheetViews>
    <sheetView tabSelected="1" topLeftCell="A25" zoomScale="70" zoomScaleNormal="70" workbookViewId="0">
      <selection activeCell="H38" sqref="A38:H39"/>
    </sheetView>
  </sheetViews>
  <sheetFormatPr defaultRowHeight="14.5" x14ac:dyDescent="0.35"/>
  <cols>
    <col min="2" max="2" width="13.26953125" bestFit="1" customWidth="1"/>
    <col min="5" max="5" width="12.81640625" bestFit="1" customWidth="1"/>
    <col min="6" max="6" width="39" bestFit="1" customWidth="1"/>
    <col min="7" max="7" width="13.81640625" bestFit="1" customWidth="1"/>
    <col min="8" max="8" width="24.81640625" bestFit="1" customWidth="1"/>
    <col min="9" max="9" width="10.1796875" customWidth="1"/>
    <col min="10" max="10" width="11.7265625" customWidth="1"/>
    <col min="11" max="13" width="9.1796875" customWidth="1"/>
    <col min="14" max="14" width="9.7265625" customWidth="1"/>
    <col min="15" max="21" width="9.1796875" customWidth="1"/>
    <col min="22" max="22" width="13.81640625" style="6" customWidth="1"/>
    <col min="23" max="23" width="31.81640625" bestFit="1" customWidth="1"/>
    <col min="24" max="24" width="10.54296875" bestFit="1" customWidth="1"/>
    <col min="25" max="25" width="38.1796875" customWidth="1"/>
  </cols>
  <sheetData>
    <row r="1" spans="1:25" s="2" customFormat="1" ht="43.5" x14ac:dyDescent="0.35">
      <c r="A1" s="2" t="s">
        <v>0</v>
      </c>
      <c r="B1" s="2" t="s">
        <v>1</v>
      </c>
      <c r="C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9</v>
      </c>
      <c r="S1" s="2" t="s">
        <v>15</v>
      </c>
      <c r="T1" s="2" t="s">
        <v>16</v>
      </c>
      <c r="U1" s="2" t="s">
        <v>17</v>
      </c>
      <c r="V1" s="5" t="s">
        <v>25</v>
      </c>
      <c r="W1" s="2" t="s">
        <v>37</v>
      </c>
      <c r="X1" s="2" t="s">
        <v>38</v>
      </c>
      <c r="Y1" s="2" t="s">
        <v>39</v>
      </c>
    </row>
    <row r="2" spans="1:25" x14ac:dyDescent="0.35">
      <c r="A2" s="7">
        <v>42979</v>
      </c>
      <c r="B2" s="8" t="s">
        <v>43</v>
      </c>
      <c r="C2" s="8"/>
      <c r="D2" s="8"/>
      <c r="E2" s="8" t="s">
        <v>18</v>
      </c>
      <c r="F2" s="8" t="s">
        <v>19</v>
      </c>
      <c r="G2" s="9" t="s">
        <v>26</v>
      </c>
      <c r="H2" s="10">
        <v>2230767843.9999995</v>
      </c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4">
        <v>41201926</v>
      </c>
      <c r="W2" s="3">
        <v>41448523</v>
      </c>
      <c r="X2" t="s">
        <v>40</v>
      </c>
      <c r="Y2" s="3" t="str">
        <f>"OC: "&amp; V2&amp; " "&amp;F2&amp;" "&amp;TEXT(W2,"##.###.###")&amp;" "&amp;X2</f>
        <v>OC: 41201926 Active Energy 41448523.. kWh</v>
      </c>
    </row>
    <row r="3" spans="1:25" x14ac:dyDescent="0.35">
      <c r="A3" s="7">
        <v>42979</v>
      </c>
      <c r="B3" s="11" t="s">
        <v>43</v>
      </c>
      <c r="C3" s="11"/>
      <c r="D3" s="11"/>
      <c r="E3" s="11" t="s">
        <v>18</v>
      </c>
      <c r="F3" s="11" t="s">
        <v>20</v>
      </c>
      <c r="G3" s="12" t="s">
        <v>26</v>
      </c>
      <c r="H3" s="10">
        <v>475274783</v>
      </c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4">
        <v>41201926</v>
      </c>
      <c r="W3" s="3">
        <v>84963</v>
      </c>
      <c r="X3" t="s">
        <v>41</v>
      </c>
      <c r="Y3" s="3" t="str">
        <f t="shared" ref="Y3:Y4" si="0">"OC: "&amp; V3&amp; " "&amp;F3&amp;" "&amp;TEXT(W3,"##.###.###")&amp;" "&amp;X3</f>
        <v>OC: 41201926 Capacity 84963.. kW</v>
      </c>
    </row>
    <row r="4" spans="1:25" x14ac:dyDescent="0.35">
      <c r="A4" s="7">
        <v>42979</v>
      </c>
      <c r="B4" s="13" t="s">
        <v>43</v>
      </c>
      <c r="C4" s="13"/>
      <c r="D4" s="13"/>
      <c r="E4" s="13" t="s">
        <v>18</v>
      </c>
      <c r="F4" s="13" t="s">
        <v>21</v>
      </c>
      <c r="G4" s="14" t="s">
        <v>26</v>
      </c>
      <c r="H4" s="10">
        <v>36926</v>
      </c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4">
        <v>41201926</v>
      </c>
      <c r="W4" s="3"/>
      <c r="X4" t="s">
        <v>42</v>
      </c>
      <c r="Y4" s="3" t="str">
        <f t="shared" si="0"/>
        <v>OC: 41201926 Reactive Energy .. kVARh</v>
      </c>
    </row>
    <row r="5" spans="1:25" x14ac:dyDescent="0.35">
      <c r="A5" s="7">
        <v>42979</v>
      </c>
      <c r="B5" s="8" t="s">
        <v>43</v>
      </c>
      <c r="C5" s="8"/>
      <c r="D5" s="8"/>
      <c r="E5" s="8" t="s">
        <v>18</v>
      </c>
      <c r="F5" s="8" t="s">
        <v>22</v>
      </c>
      <c r="G5" s="9" t="s">
        <v>26</v>
      </c>
      <c r="H5" s="10">
        <v>6312521</v>
      </c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4">
        <v>41202568</v>
      </c>
      <c r="W5" s="3"/>
      <c r="Y5" t="s">
        <v>49</v>
      </c>
    </row>
    <row r="6" spans="1:25" x14ac:dyDescent="0.35">
      <c r="A6" s="7">
        <v>42979</v>
      </c>
      <c r="B6" s="11" t="s">
        <v>43</v>
      </c>
      <c r="C6" s="11"/>
      <c r="D6" s="11"/>
      <c r="E6" s="11" t="s">
        <v>18</v>
      </c>
      <c r="F6" s="11" t="s">
        <v>23</v>
      </c>
      <c r="G6" s="12" t="s">
        <v>26</v>
      </c>
      <c r="H6" s="10">
        <v>112750</v>
      </c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4">
        <v>41202568</v>
      </c>
      <c r="W6" s="3"/>
      <c r="Y6" t="s">
        <v>49</v>
      </c>
    </row>
    <row r="7" spans="1:25" x14ac:dyDescent="0.35">
      <c r="A7" s="7">
        <v>42979</v>
      </c>
      <c r="B7" s="13" t="s">
        <v>43</v>
      </c>
      <c r="C7" s="13"/>
      <c r="D7" s="13"/>
      <c r="E7" s="13" t="s">
        <v>18</v>
      </c>
      <c r="F7" s="13" t="s">
        <v>24</v>
      </c>
      <c r="G7" s="14" t="s">
        <v>26</v>
      </c>
      <c r="H7" s="10">
        <v>43</v>
      </c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4">
        <v>41202568</v>
      </c>
      <c r="W7" s="3"/>
      <c r="Y7" t="s">
        <v>49</v>
      </c>
    </row>
    <row r="8" spans="1:25" x14ac:dyDescent="0.35">
      <c r="A8" s="7">
        <v>42979</v>
      </c>
      <c r="B8" s="8" t="s">
        <v>43</v>
      </c>
      <c r="C8" s="8"/>
      <c r="D8" s="8"/>
      <c r="E8" s="8" t="s">
        <v>18</v>
      </c>
      <c r="F8" s="8" t="s">
        <v>19</v>
      </c>
      <c r="G8" s="9" t="s">
        <v>45</v>
      </c>
      <c r="H8" s="10">
        <v>5849871</v>
      </c>
      <c r="V8" s="6">
        <v>41202383</v>
      </c>
      <c r="W8" s="3">
        <v>123689</v>
      </c>
      <c r="X8" t="s">
        <v>40</v>
      </c>
      <c r="Y8" s="3" t="str">
        <f>"OC: "&amp; V8&amp; " "&amp;F8&amp;" "&amp;TEXT(W8,"##.###.###")&amp;" "&amp;X8</f>
        <v>OC: 41202383 Active Energy 123689.. kWh</v>
      </c>
    </row>
    <row r="9" spans="1:25" x14ac:dyDescent="0.35">
      <c r="A9" s="7">
        <v>42979</v>
      </c>
      <c r="B9" s="11" t="s">
        <v>43</v>
      </c>
      <c r="C9" s="11"/>
      <c r="D9" s="11"/>
      <c r="E9" s="11" t="s">
        <v>18</v>
      </c>
      <c r="F9" s="11" t="s">
        <v>20</v>
      </c>
      <c r="G9" s="12" t="s">
        <v>45</v>
      </c>
      <c r="H9" s="10">
        <v>1410757</v>
      </c>
      <c r="V9" s="6">
        <v>41202383</v>
      </c>
      <c r="W9" s="3">
        <v>249</v>
      </c>
      <c r="X9" t="s">
        <v>41</v>
      </c>
      <c r="Y9" s="3" t="str">
        <f t="shared" ref="Y9:Y10" si="1">"OC: "&amp; V9&amp; " "&amp;F9&amp;" "&amp;TEXT(W9,"##.###.###")&amp;" "&amp;X9</f>
        <v>OC: 41202383 Capacity 249.. kW</v>
      </c>
    </row>
    <row r="10" spans="1:25" x14ac:dyDescent="0.35">
      <c r="A10" s="7">
        <v>42979</v>
      </c>
      <c r="B10" s="13" t="s">
        <v>43</v>
      </c>
      <c r="C10" s="13"/>
      <c r="D10" s="13"/>
      <c r="E10" s="13" t="s">
        <v>18</v>
      </c>
      <c r="F10" s="13" t="s">
        <v>21</v>
      </c>
      <c r="G10" s="14" t="s">
        <v>45</v>
      </c>
      <c r="H10" s="10">
        <v>0</v>
      </c>
      <c r="V10" s="6">
        <v>41202383</v>
      </c>
      <c r="W10" s="3"/>
      <c r="X10" t="s">
        <v>42</v>
      </c>
      <c r="Y10" s="3" t="str">
        <f t="shared" si="1"/>
        <v>OC: 41202383 Reactive Energy .. kVARh</v>
      </c>
    </row>
    <row r="11" spans="1:25" x14ac:dyDescent="0.35">
      <c r="A11" s="7">
        <v>42979</v>
      </c>
      <c r="B11" s="8" t="s">
        <v>43</v>
      </c>
      <c r="C11" s="8"/>
      <c r="D11" s="8"/>
      <c r="E11" s="8" t="s">
        <v>18</v>
      </c>
      <c r="F11" s="8" t="s">
        <v>22</v>
      </c>
      <c r="G11" s="9" t="s">
        <v>45</v>
      </c>
      <c r="H11" s="10">
        <v>21376</v>
      </c>
      <c r="V11" s="6">
        <v>41202623</v>
      </c>
      <c r="W11" s="3"/>
      <c r="Y11" t="str">
        <f t="shared" ref="Y11:Y13" si="2">+Y5</f>
        <v>Reliquidacion FAIE  2017</v>
      </c>
    </row>
    <row r="12" spans="1:25" x14ac:dyDescent="0.35">
      <c r="A12" s="7">
        <v>42979</v>
      </c>
      <c r="B12" s="11" t="s">
        <v>43</v>
      </c>
      <c r="C12" s="11"/>
      <c r="D12" s="11"/>
      <c r="E12" s="11" t="s">
        <v>18</v>
      </c>
      <c r="F12" s="11" t="s">
        <v>23</v>
      </c>
      <c r="G12" s="12" t="s">
        <v>45</v>
      </c>
      <c r="H12" s="10">
        <v>0</v>
      </c>
      <c r="V12" s="6">
        <v>41202623</v>
      </c>
      <c r="W12" s="3"/>
      <c r="Y12" t="str">
        <f t="shared" si="2"/>
        <v>Reliquidacion FAIE  2017</v>
      </c>
    </row>
    <row r="13" spans="1:25" x14ac:dyDescent="0.35">
      <c r="A13" s="7">
        <v>42979</v>
      </c>
      <c r="B13" s="13" t="s">
        <v>43</v>
      </c>
      <c r="C13" s="13"/>
      <c r="D13" s="13"/>
      <c r="E13" s="13" t="s">
        <v>18</v>
      </c>
      <c r="F13" s="13" t="s">
        <v>24</v>
      </c>
      <c r="G13" s="14" t="s">
        <v>45</v>
      </c>
      <c r="H13" s="10">
        <v>0</v>
      </c>
      <c r="V13" s="6">
        <v>41202623</v>
      </c>
      <c r="W13" s="3"/>
      <c r="Y13" t="str">
        <f t="shared" si="2"/>
        <v>Reliquidacion FAIE  2017</v>
      </c>
    </row>
    <row r="14" spans="1:25" x14ac:dyDescent="0.35">
      <c r="A14" s="7">
        <v>42979</v>
      </c>
      <c r="B14" s="8" t="s">
        <v>43</v>
      </c>
      <c r="C14" s="8"/>
      <c r="D14" s="8"/>
      <c r="E14" s="8" t="s">
        <v>18</v>
      </c>
      <c r="F14" s="8" t="s">
        <v>19</v>
      </c>
      <c r="G14" s="9" t="s">
        <v>27</v>
      </c>
      <c r="H14" s="10">
        <v>22461179.000000004</v>
      </c>
      <c r="M14" s="1"/>
      <c r="V14" s="6">
        <v>41202431</v>
      </c>
      <c r="W14" s="3">
        <v>473975.99999999994</v>
      </c>
      <c r="X14" t="s">
        <v>40</v>
      </c>
      <c r="Y14" s="3" t="str">
        <f>"OC: "&amp; V14&amp; " "&amp;F14&amp;" "&amp;TEXT(W14,"##.###.###")&amp;" "&amp;X14</f>
        <v>OC: 41202431 Active Energy 473976.. kWh</v>
      </c>
    </row>
    <row r="15" spans="1:25" x14ac:dyDescent="0.35">
      <c r="A15" s="7">
        <v>42979</v>
      </c>
      <c r="B15" s="11" t="s">
        <v>43</v>
      </c>
      <c r="C15" s="11"/>
      <c r="D15" s="11"/>
      <c r="E15" s="11" t="s">
        <v>18</v>
      </c>
      <c r="F15" s="11" t="s">
        <v>20</v>
      </c>
      <c r="G15" s="12" t="s">
        <v>27</v>
      </c>
      <c r="H15" s="10">
        <v>4743276.9999999991</v>
      </c>
      <c r="M15" s="1"/>
      <c r="V15" s="6">
        <v>41202431</v>
      </c>
      <c r="W15" s="3">
        <v>814</v>
      </c>
      <c r="X15" t="s">
        <v>41</v>
      </c>
      <c r="Y15" s="3" t="str">
        <f t="shared" ref="Y15:Y16" si="3">"OC: "&amp; V15&amp; " "&amp;F15&amp;" "&amp;TEXT(W15,"##.###.###")&amp;" "&amp;X15</f>
        <v>OC: 41202431 Capacity 814.. kW</v>
      </c>
    </row>
    <row r="16" spans="1:25" x14ac:dyDescent="0.35">
      <c r="A16" s="7">
        <v>42979</v>
      </c>
      <c r="B16" s="13" t="s">
        <v>43</v>
      </c>
      <c r="C16" s="13"/>
      <c r="D16" s="13"/>
      <c r="E16" s="13" t="s">
        <v>18</v>
      </c>
      <c r="F16" s="13" t="s">
        <v>21</v>
      </c>
      <c r="G16" s="14" t="s">
        <v>27</v>
      </c>
      <c r="H16" s="10">
        <v>10833.999999999998</v>
      </c>
      <c r="M16" s="1"/>
      <c r="V16" s="6">
        <v>41202431</v>
      </c>
      <c r="W16" s="3"/>
      <c r="X16" t="s">
        <v>42</v>
      </c>
      <c r="Y16" s="3" t="str">
        <f t="shared" si="3"/>
        <v>OC: 41202431 Reactive Energy .. kVARh</v>
      </c>
    </row>
    <row r="17" spans="1:25" x14ac:dyDescent="0.35">
      <c r="A17" s="7">
        <v>42979</v>
      </c>
      <c r="B17" s="8" t="s">
        <v>43</v>
      </c>
      <c r="C17" s="8"/>
      <c r="D17" s="8"/>
      <c r="E17" s="8" t="s">
        <v>18</v>
      </c>
      <c r="F17" s="8" t="s">
        <v>22</v>
      </c>
      <c r="G17" s="9" t="s">
        <v>27</v>
      </c>
      <c r="H17" s="10">
        <v>82877</v>
      </c>
      <c r="M17" s="1"/>
      <c r="V17" s="6">
        <v>41202693</v>
      </c>
      <c r="W17" s="3"/>
      <c r="Y17" t="str">
        <f t="shared" ref="Y17:Y19" si="4">+Y11</f>
        <v>Reliquidacion FAIE  2017</v>
      </c>
    </row>
    <row r="18" spans="1:25" x14ac:dyDescent="0.35">
      <c r="A18" s="7">
        <v>42979</v>
      </c>
      <c r="B18" s="11" t="s">
        <v>43</v>
      </c>
      <c r="C18" s="11"/>
      <c r="D18" s="11"/>
      <c r="E18" s="11" t="s">
        <v>18</v>
      </c>
      <c r="F18" s="11" t="s">
        <v>23</v>
      </c>
      <c r="G18" s="12" t="s">
        <v>27</v>
      </c>
      <c r="H18" s="10">
        <v>-7153</v>
      </c>
      <c r="M18" s="1"/>
      <c r="V18" s="6">
        <v>41202693</v>
      </c>
      <c r="W18" s="3"/>
      <c r="Y18" t="str">
        <f t="shared" si="4"/>
        <v>Reliquidacion FAIE  2017</v>
      </c>
    </row>
    <row r="19" spans="1:25" x14ac:dyDescent="0.35">
      <c r="A19" s="7">
        <v>42979</v>
      </c>
      <c r="B19" s="13" t="s">
        <v>43</v>
      </c>
      <c r="C19" s="13"/>
      <c r="D19" s="13"/>
      <c r="E19" s="13" t="s">
        <v>18</v>
      </c>
      <c r="F19" s="13" t="s">
        <v>24</v>
      </c>
      <c r="G19" s="14" t="s">
        <v>27</v>
      </c>
      <c r="H19" s="10">
        <v>27</v>
      </c>
      <c r="M19" s="1"/>
      <c r="V19" s="6">
        <v>41202693</v>
      </c>
      <c r="W19" s="3"/>
      <c r="Y19" t="str">
        <f t="shared" si="4"/>
        <v>Reliquidacion FAIE  2017</v>
      </c>
    </row>
    <row r="20" spans="1:25" x14ac:dyDescent="0.35">
      <c r="A20" s="7">
        <v>42979</v>
      </c>
      <c r="B20" s="8" t="s">
        <v>43</v>
      </c>
      <c r="C20" s="8"/>
      <c r="D20" s="8"/>
      <c r="E20" s="8" t="s">
        <v>18</v>
      </c>
      <c r="F20" s="8" t="s">
        <v>19</v>
      </c>
      <c r="G20" s="9" t="s">
        <v>28</v>
      </c>
      <c r="H20" s="10">
        <v>22403244.998118352</v>
      </c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4"/>
      <c r="W20" s="3">
        <v>440394.26952999999</v>
      </c>
      <c r="X20" t="s">
        <v>40</v>
      </c>
      <c r="Y20" s="3" t="str">
        <f>"OC: "&amp; V20&amp; " "&amp;F14&amp;" "&amp;TEXT(W20,"##.###.###")&amp;" "&amp;X20</f>
        <v>OC:  Active Energy 440394.269.53 kWh</v>
      </c>
    </row>
    <row r="21" spans="1:25" x14ac:dyDescent="0.35">
      <c r="A21" s="7">
        <v>42979</v>
      </c>
      <c r="B21" s="11" t="s">
        <v>43</v>
      </c>
      <c r="C21" s="11"/>
      <c r="D21" s="11"/>
      <c r="E21" s="11" t="s">
        <v>18</v>
      </c>
      <c r="F21" s="11" t="s">
        <v>20</v>
      </c>
      <c r="G21" s="12" t="s">
        <v>28</v>
      </c>
      <c r="H21" s="10">
        <v>4626375.3511411063</v>
      </c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4"/>
      <c r="W21" s="3">
        <v>875.71552860125041</v>
      </c>
      <c r="X21" t="s">
        <v>41</v>
      </c>
      <c r="Y21" s="3" t="str">
        <f>"OC: "&amp; V21&amp; " "&amp;F15&amp;" "&amp;TEXT(W21,"##.###.###")&amp;" "&amp;X21</f>
        <v>OC:  Capacity 875.715.529 kW</v>
      </c>
    </row>
    <row r="22" spans="1:25" x14ac:dyDescent="0.35">
      <c r="A22" s="7">
        <v>42979</v>
      </c>
      <c r="B22" s="13" t="s">
        <v>43</v>
      </c>
      <c r="C22" s="13"/>
      <c r="D22" s="13"/>
      <c r="E22" s="13" t="s">
        <v>18</v>
      </c>
      <c r="F22" s="13" t="s">
        <v>21</v>
      </c>
      <c r="G22" s="14" t="s">
        <v>28</v>
      </c>
      <c r="H22" s="10">
        <v>0</v>
      </c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4"/>
      <c r="W22" s="3"/>
      <c r="X22" t="s">
        <v>42</v>
      </c>
      <c r="Y22" s="3" t="str">
        <f>"OC: "&amp; V22&amp; " "&amp;F16&amp;" "&amp;TEXT(W22,"##.###.###")&amp;" "&amp;X22</f>
        <v>OC:  Reactive Energy .. kVARh</v>
      </c>
    </row>
    <row r="23" spans="1:25" x14ac:dyDescent="0.35">
      <c r="A23" s="7">
        <v>42979</v>
      </c>
      <c r="B23" s="8" t="s">
        <v>43</v>
      </c>
      <c r="C23" s="8"/>
      <c r="D23" s="8"/>
      <c r="E23" s="8" t="s">
        <v>18</v>
      </c>
      <c r="F23" s="8" t="s">
        <v>22</v>
      </c>
      <c r="G23" s="9" t="s">
        <v>28</v>
      </c>
      <c r="H23" s="10">
        <v>91646.227790561388</v>
      </c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4"/>
      <c r="W23" s="3"/>
      <c r="Y23" t="str">
        <f t="shared" ref="Y23:Y25" si="5">+Y17</f>
        <v>Reliquidacion FAIE  2017</v>
      </c>
    </row>
    <row r="24" spans="1:25" x14ac:dyDescent="0.35">
      <c r="A24" s="7">
        <v>42979</v>
      </c>
      <c r="B24" s="11" t="s">
        <v>43</v>
      </c>
      <c r="C24" s="11"/>
      <c r="D24" s="11"/>
      <c r="E24" s="11" t="s">
        <v>18</v>
      </c>
      <c r="F24" s="11" t="s">
        <v>23</v>
      </c>
      <c r="G24" s="12" t="s">
        <v>28</v>
      </c>
      <c r="H24" s="10">
        <v>11182.320418265988</v>
      </c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4"/>
      <c r="W24" s="3"/>
      <c r="Y24" t="str">
        <f t="shared" si="5"/>
        <v>Reliquidacion FAIE  2017</v>
      </c>
    </row>
    <row r="25" spans="1:25" x14ac:dyDescent="0.35">
      <c r="A25" s="7">
        <v>42979</v>
      </c>
      <c r="B25" s="13" t="s">
        <v>43</v>
      </c>
      <c r="C25" s="13"/>
      <c r="D25" s="13"/>
      <c r="E25" s="13" t="s">
        <v>18</v>
      </c>
      <c r="F25" s="13" t="s">
        <v>24</v>
      </c>
      <c r="G25" s="14" t="s">
        <v>28</v>
      </c>
      <c r="H25" s="10">
        <v>0</v>
      </c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4"/>
      <c r="W25" s="3"/>
      <c r="Y25" t="str">
        <f t="shared" si="5"/>
        <v>Reliquidacion FAIE  2017</v>
      </c>
    </row>
    <row r="26" spans="1:25" x14ac:dyDescent="0.35">
      <c r="A26" s="7">
        <v>42979</v>
      </c>
      <c r="B26" s="8" t="s">
        <v>43</v>
      </c>
      <c r="C26" s="8"/>
      <c r="D26" s="8"/>
      <c r="E26" s="8" t="s">
        <v>18</v>
      </c>
      <c r="F26" s="8" t="s">
        <v>19</v>
      </c>
      <c r="G26" s="9" t="s">
        <v>29</v>
      </c>
      <c r="H26" s="10">
        <v>21756733.987131547</v>
      </c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4"/>
      <c r="W26" s="3"/>
      <c r="X26" t="s">
        <v>40</v>
      </c>
      <c r="Y26" s="3" t="str">
        <f>"OC: "&amp; V26&amp; " "&amp;F20&amp;" "&amp;TEXT(W26,"##.###.###")&amp;" "&amp;X26</f>
        <v>OC:  Active Energy .. kWh</v>
      </c>
    </row>
    <row r="27" spans="1:25" x14ac:dyDescent="0.35">
      <c r="A27" s="7">
        <v>42979</v>
      </c>
      <c r="B27" s="11" t="s">
        <v>43</v>
      </c>
      <c r="C27" s="11"/>
      <c r="D27" s="11"/>
      <c r="E27" s="11" t="s">
        <v>18</v>
      </c>
      <c r="F27" s="11" t="s">
        <v>20</v>
      </c>
      <c r="G27" s="12" t="s">
        <v>29</v>
      </c>
      <c r="H27" s="10">
        <v>520525.29554299847</v>
      </c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4"/>
      <c r="W27" s="3"/>
      <c r="X27" t="s">
        <v>41</v>
      </c>
      <c r="Y27" s="3" t="str">
        <f>"OC: "&amp; V27&amp; " "&amp;F21&amp;" "&amp;TEXT(W27,"##.###.###")&amp;" "&amp;X27</f>
        <v>OC:  Capacity .. kW</v>
      </c>
    </row>
    <row r="28" spans="1:25" x14ac:dyDescent="0.35">
      <c r="A28" s="7">
        <v>42979</v>
      </c>
      <c r="B28" s="13" t="s">
        <v>43</v>
      </c>
      <c r="C28" s="13"/>
      <c r="D28" s="13"/>
      <c r="E28" s="13" t="s">
        <v>18</v>
      </c>
      <c r="F28" s="13" t="s">
        <v>21</v>
      </c>
      <c r="G28" s="14" t="s">
        <v>29</v>
      </c>
      <c r="H28" s="10">
        <v>33828.196754265948</v>
      </c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4"/>
      <c r="W28" s="3"/>
      <c r="X28" t="s">
        <v>42</v>
      </c>
      <c r="Y28" s="3" t="str">
        <f>"OC: "&amp; V28&amp; " "&amp;F22&amp;" "&amp;TEXT(W28,"##.###.###")&amp;" "&amp;X28</f>
        <v>OC:  Reactive Energy .. kVARh</v>
      </c>
    </row>
    <row r="29" spans="1:25" x14ac:dyDescent="0.35">
      <c r="A29" s="7">
        <v>42979</v>
      </c>
      <c r="B29" s="8" t="s">
        <v>43</v>
      </c>
      <c r="C29" s="8"/>
      <c r="D29" s="8"/>
      <c r="E29" s="8" t="s">
        <v>18</v>
      </c>
      <c r="F29" s="8" t="s">
        <v>22</v>
      </c>
      <c r="G29" s="9" t="s">
        <v>29</v>
      </c>
      <c r="H29" s="10">
        <v>0</v>
      </c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4"/>
      <c r="W29" s="3"/>
      <c r="Y29" t="s">
        <v>50</v>
      </c>
    </row>
    <row r="30" spans="1:25" x14ac:dyDescent="0.35">
      <c r="A30" s="7">
        <v>42979</v>
      </c>
      <c r="B30" s="11" t="s">
        <v>43</v>
      </c>
      <c r="C30" s="11"/>
      <c r="D30" s="11"/>
      <c r="E30" s="11" t="s">
        <v>18</v>
      </c>
      <c r="F30" s="11" t="s">
        <v>23</v>
      </c>
      <c r="G30" s="12" t="s">
        <v>29</v>
      </c>
      <c r="H30" s="10">
        <v>0</v>
      </c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4"/>
      <c r="W30" s="3"/>
    </row>
    <row r="31" spans="1:25" x14ac:dyDescent="0.35">
      <c r="A31" s="7">
        <v>42979</v>
      </c>
      <c r="B31" s="13" t="s">
        <v>43</v>
      </c>
      <c r="C31" s="13"/>
      <c r="D31" s="13"/>
      <c r="E31" s="13" t="s">
        <v>18</v>
      </c>
      <c r="F31" s="13" t="s">
        <v>24</v>
      </c>
      <c r="G31" s="14" t="s">
        <v>29</v>
      </c>
      <c r="H31" s="10">
        <v>0</v>
      </c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4"/>
      <c r="W31" s="3"/>
    </row>
    <row r="32" spans="1:25" x14ac:dyDescent="0.35">
      <c r="A32" s="7">
        <v>42979</v>
      </c>
      <c r="B32" s="8" t="s">
        <v>43</v>
      </c>
      <c r="C32" s="8"/>
      <c r="D32" s="8"/>
      <c r="E32" s="8" t="s">
        <v>18</v>
      </c>
      <c r="F32" s="8" t="s">
        <v>19</v>
      </c>
      <c r="G32" s="9" t="s">
        <v>30</v>
      </c>
      <c r="H32" s="10">
        <v>91561341.718561187</v>
      </c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4"/>
      <c r="W32" s="3">
        <v>1794597.1466599999</v>
      </c>
      <c r="X32" t="s">
        <v>40</v>
      </c>
      <c r="Y32" s="3" t="str">
        <f>"OC: "&amp; V32&amp; " "&amp;F26&amp;" "&amp;TEXT(W32,"##.###.###")&amp;" "&amp;X32</f>
        <v>OC:  Active Energy 1794597.146.66 kWh</v>
      </c>
    </row>
    <row r="33" spans="1:25" x14ac:dyDescent="0.35">
      <c r="A33" s="7">
        <v>42979</v>
      </c>
      <c r="B33" s="11" t="s">
        <v>43</v>
      </c>
      <c r="C33" s="11"/>
      <c r="D33" s="11"/>
      <c r="E33" s="11" t="s">
        <v>18</v>
      </c>
      <c r="F33" s="11" t="s">
        <v>20</v>
      </c>
      <c r="G33" s="12" t="s">
        <v>30</v>
      </c>
      <c r="H33" s="10">
        <v>18303818.770199999</v>
      </c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4"/>
      <c r="W33" s="3">
        <v>3453</v>
      </c>
      <c r="X33" t="s">
        <v>41</v>
      </c>
      <c r="Y33" s="3" t="str">
        <f>"OC: "&amp; V33&amp; " "&amp;F27&amp;" "&amp;TEXT(W33,"##.###.###")&amp;" "&amp;X33</f>
        <v>OC:  Capacity 3453.. kW</v>
      </c>
    </row>
    <row r="34" spans="1:25" x14ac:dyDescent="0.35">
      <c r="A34" s="19">
        <v>42979</v>
      </c>
      <c r="B34" s="20" t="s">
        <v>43</v>
      </c>
      <c r="C34" s="20"/>
      <c r="D34" s="20"/>
      <c r="E34" s="20" t="s">
        <v>18</v>
      </c>
      <c r="F34" s="20" t="s">
        <v>21</v>
      </c>
      <c r="G34" s="21" t="s">
        <v>30</v>
      </c>
      <c r="H34" s="22">
        <v>0</v>
      </c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4"/>
      <c r="W34" s="3"/>
      <c r="X34" t="s">
        <v>42</v>
      </c>
      <c r="Y34" s="3" t="str">
        <f>"OC: "&amp; V34&amp; " "&amp;F28&amp;" "&amp;TEXT(W34,"##.###.###")&amp;" "&amp;X34</f>
        <v>OC:  Reactive Energy .. kVARh</v>
      </c>
    </row>
    <row r="35" spans="1:25" x14ac:dyDescent="0.35">
      <c r="A35" s="7">
        <v>42979</v>
      </c>
      <c r="B35" s="8" t="s">
        <v>43</v>
      </c>
      <c r="C35" s="8"/>
      <c r="D35" s="8"/>
      <c r="E35" s="8" t="s">
        <v>18</v>
      </c>
      <c r="F35" s="8" t="s">
        <v>22</v>
      </c>
      <c r="G35" s="9" t="s">
        <v>30</v>
      </c>
      <c r="H35" s="10">
        <v>0</v>
      </c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4"/>
      <c r="W35" s="3"/>
    </row>
    <row r="36" spans="1:25" x14ac:dyDescent="0.35">
      <c r="A36" s="7">
        <v>42979</v>
      </c>
      <c r="B36" s="11" t="s">
        <v>43</v>
      </c>
      <c r="C36" s="11"/>
      <c r="D36" s="11"/>
      <c r="E36" s="11" t="s">
        <v>18</v>
      </c>
      <c r="F36" s="11" t="s">
        <v>23</v>
      </c>
      <c r="G36" s="12" t="s">
        <v>30</v>
      </c>
      <c r="H36" s="10">
        <v>0</v>
      </c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4"/>
      <c r="W36" s="3"/>
    </row>
    <row r="37" spans="1:25" x14ac:dyDescent="0.35">
      <c r="A37" s="7">
        <v>42979</v>
      </c>
      <c r="B37" s="13" t="s">
        <v>43</v>
      </c>
      <c r="C37" s="13"/>
      <c r="D37" s="13"/>
      <c r="E37" s="13" t="s">
        <v>18</v>
      </c>
      <c r="F37" s="13" t="s">
        <v>24</v>
      </c>
      <c r="G37" s="14" t="s">
        <v>30</v>
      </c>
      <c r="H37" s="10">
        <v>0</v>
      </c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4"/>
      <c r="W37" s="3"/>
    </row>
    <row r="38" spans="1:25" x14ac:dyDescent="0.35">
      <c r="A38" s="7">
        <v>42979</v>
      </c>
      <c r="B38" s="8" t="s">
        <v>43</v>
      </c>
      <c r="C38" s="8"/>
      <c r="D38" s="8"/>
      <c r="E38" s="8" t="s">
        <v>18</v>
      </c>
      <c r="F38" s="8" t="s">
        <v>19</v>
      </c>
      <c r="G38" s="9" t="s">
        <v>31</v>
      </c>
      <c r="H38" s="10">
        <v>3528276.1574850003</v>
      </c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4"/>
      <c r="W38" s="3">
        <v>60463.428999999989</v>
      </c>
      <c r="X38" t="s">
        <v>40</v>
      </c>
      <c r="Y38" s="3" t="str">
        <f>"OC: "&amp; V38&amp; " "&amp;F32&amp;" "&amp;TEXT(W38,"##.###.###")&amp;" "&amp;X38</f>
        <v>OC:  Active Energy 60463.429. kWh</v>
      </c>
    </row>
    <row r="39" spans="1:25" x14ac:dyDescent="0.35">
      <c r="A39" s="7">
        <v>42979</v>
      </c>
      <c r="B39" s="11" t="s">
        <v>43</v>
      </c>
      <c r="C39" s="11"/>
      <c r="D39" s="11"/>
      <c r="E39" s="11" t="s">
        <v>18</v>
      </c>
      <c r="F39" s="11" t="s">
        <v>20</v>
      </c>
      <c r="G39" s="12" t="s">
        <v>31</v>
      </c>
      <c r="H39" s="10">
        <v>567239.57220000005</v>
      </c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4"/>
      <c r="W39" s="3">
        <v>106</v>
      </c>
      <c r="X39" t="s">
        <v>41</v>
      </c>
      <c r="Y39" s="3" t="str">
        <f>"OC: "&amp; V39&amp; " "&amp;F33&amp;" "&amp;TEXT(W39,"##.###.###")&amp;" "&amp;X39</f>
        <v>OC:  Capacity 106.. kW</v>
      </c>
    </row>
    <row r="40" spans="1:25" x14ac:dyDescent="0.35">
      <c r="A40" s="15">
        <v>42979</v>
      </c>
      <c r="B40" s="16" t="s">
        <v>43</v>
      </c>
      <c r="C40" s="16"/>
      <c r="D40" s="16"/>
      <c r="E40" s="16" t="s">
        <v>18</v>
      </c>
      <c r="F40" s="16" t="s">
        <v>21</v>
      </c>
      <c r="G40" s="17" t="s">
        <v>31</v>
      </c>
      <c r="H40" s="18">
        <v>38352.70147405225</v>
      </c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4"/>
      <c r="W40" s="3"/>
      <c r="X40" t="s">
        <v>42</v>
      </c>
      <c r="Y40" s="3" t="str">
        <f>"OC: "&amp; V40&amp; " "&amp;F34&amp;" "&amp;TEXT(W40,"##.###.###")&amp;" "&amp;X40</f>
        <v>OC:  Reactive Energy .. kVARh</v>
      </c>
    </row>
    <row r="41" spans="1:25" x14ac:dyDescent="0.35">
      <c r="A41" s="7">
        <v>42979</v>
      </c>
      <c r="B41" s="8" t="s">
        <v>43</v>
      </c>
      <c r="C41" s="8"/>
      <c r="D41" s="8"/>
      <c r="E41" s="8" t="s">
        <v>18</v>
      </c>
      <c r="F41" s="8" t="s">
        <v>22</v>
      </c>
      <c r="G41" s="9" t="s">
        <v>31</v>
      </c>
      <c r="H41" s="10">
        <v>0</v>
      </c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4"/>
      <c r="W41" s="3"/>
    </row>
    <row r="42" spans="1:25" x14ac:dyDescent="0.35">
      <c r="A42" s="7">
        <v>42979</v>
      </c>
      <c r="B42" s="11" t="s">
        <v>43</v>
      </c>
      <c r="C42" s="11"/>
      <c r="D42" s="11"/>
      <c r="E42" s="11" t="s">
        <v>18</v>
      </c>
      <c r="F42" s="11" t="s">
        <v>23</v>
      </c>
      <c r="G42" s="12" t="s">
        <v>31</v>
      </c>
      <c r="H42" s="10">
        <v>0</v>
      </c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4"/>
      <c r="W42" s="3"/>
    </row>
    <row r="43" spans="1:25" x14ac:dyDescent="0.35">
      <c r="A43" s="7">
        <v>42979</v>
      </c>
      <c r="B43" s="13" t="s">
        <v>43</v>
      </c>
      <c r="C43" s="13"/>
      <c r="D43" s="13"/>
      <c r="E43" s="13" t="s">
        <v>18</v>
      </c>
      <c r="F43" s="13" t="s">
        <v>24</v>
      </c>
      <c r="G43" s="14" t="s">
        <v>31</v>
      </c>
      <c r="H43" s="10">
        <v>0</v>
      </c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4"/>
      <c r="W43" s="3"/>
    </row>
    <row r="44" spans="1:25" x14ac:dyDescent="0.35">
      <c r="A44" s="7">
        <v>42979</v>
      </c>
      <c r="B44" s="8" t="s">
        <v>43</v>
      </c>
      <c r="C44" s="8"/>
      <c r="D44" s="8"/>
      <c r="E44" s="8" t="s">
        <v>18</v>
      </c>
      <c r="F44" s="8" t="s">
        <v>19</v>
      </c>
      <c r="G44" s="9" t="s">
        <v>32</v>
      </c>
      <c r="H44" s="10">
        <v>674061.13642226043</v>
      </c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4"/>
      <c r="W44" s="3">
        <v>11348.803749057381</v>
      </c>
      <c r="X44" t="s">
        <v>40</v>
      </c>
      <c r="Y44" s="3" t="str">
        <f>"OC: "&amp; V44&amp; " "&amp;F38&amp;" "&amp;TEXT(W44,"##.###.###")&amp;" "&amp;X44</f>
        <v>OC:  Active Energy 11348.803.749 kWh</v>
      </c>
    </row>
    <row r="45" spans="1:25" x14ac:dyDescent="0.35">
      <c r="A45" s="7">
        <v>42979</v>
      </c>
      <c r="B45" s="11" t="s">
        <v>43</v>
      </c>
      <c r="C45" s="11"/>
      <c r="D45" s="11"/>
      <c r="E45" s="11" t="s">
        <v>18</v>
      </c>
      <c r="F45" s="11" t="s">
        <v>20</v>
      </c>
      <c r="G45" s="12" t="s">
        <v>32</v>
      </c>
      <c r="H45" s="10">
        <v>125737.752952</v>
      </c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4"/>
      <c r="W45" s="3">
        <v>23.16</v>
      </c>
      <c r="X45" t="s">
        <v>41</v>
      </c>
      <c r="Y45" s="3" t="str">
        <f>"OC: "&amp; V45&amp; " "&amp;F39&amp;" "&amp;TEXT(W45,"##.###.###")&amp;" "&amp;X45</f>
        <v>OC:  Capacity 23.16. kW</v>
      </c>
    </row>
    <row r="46" spans="1:25" x14ac:dyDescent="0.35">
      <c r="A46" s="7">
        <v>42979</v>
      </c>
      <c r="B46" s="13" t="s">
        <v>43</v>
      </c>
      <c r="C46" s="13"/>
      <c r="D46" s="13"/>
      <c r="E46" s="13" t="s">
        <v>18</v>
      </c>
      <c r="F46" s="13" t="s">
        <v>21</v>
      </c>
      <c r="G46" s="14" t="s">
        <v>32</v>
      </c>
      <c r="H46" s="10">
        <v>0</v>
      </c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4"/>
      <c r="W46" s="3"/>
      <c r="X46" t="s">
        <v>42</v>
      </c>
      <c r="Y46" s="3" t="str">
        <f>"OC: "&amp; V46&amp; " "&amp;F40&amp;" "&amp;TEXT(W46,"##.###.###")&amp;" "&amp;X46</f>
        <v>OC:  Reactive Energy .. kVARh</v>
      </c>
    </row>
    <row r="47" spans="1:25" x14ac:dyDescent="0.35">
      <c r="A47" s="7">
        <v>42979</v>
      </c>
      <c r="B47" s="8" t="s">
        <v>43</v>
      </c>
      <c r="C47" s="8"/>
      <c r="D47" s="8"/>
      <c r="E47" s="8" t="s">
        <v>18</v>
      </c>
      <c r="F47" s="8" t="s">
        <v>22</v>
      </c>
      <c r="G47" s="9" t="s">
        <v>32</v>
      </c>
      <c r="H47" s="10">
        <v>0</v>
      </c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4"/>
      <c r="W47" s="3"/>
    </row>
    <row r="48" spans="1:25" x14ac:dyDescent="0.35">
      <c r="A48" s="7">
        <v>42979</v>
      </c>
      <c r="B48" s="11" t="s">
        <v>43</v>
      </c>
      <c r="C48" s="11"/>
      <c r="D48" s="11"/>
      <c r="E48" s="11" t="s">
        <v>18</v>
      </c>
      <c r="F48" s="11" t="s">
        <v>23</v>
      </c>
      <c r="G48" s="12" t="s">
        <v>32</v>
      </c>
      <c r="H48" s="10">
        <v>0</v>
      </c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4"/>
      <c r="W48" s="3"/>
    </row>
    <row r="49" spans="1:25" x14ac:dyDescent="0.35">
      <c r="A49" s="7">
        <v>42979</v>
      </c>
      <c r="B49" s="13" t="s">
        <v>43</v>
      </c>
      <c r="C49" s="13"/>
      <c r="D49" s="13"/>
      <c r="E49" s="13" t="s">
        <v>18</v>
      </c>
      <c r="F49" s="13" t="s">
        <v>24</v>
      </c>
      <c r="G49" s="14" t="s">
        <v>32</v>
      </c>
      <c r="H49" s="10">
        <v>0</v>
      </c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4"/>
      <c r="W49" s="3"/>
    </row>
    <row r="50" spans="1:25" x14ac:dyDescent="0.35">
      <c r="A50" s="7">
        <v>42979</v>
      </c>
      <c r="B50" s="8" t="s">
        <v>43</v>
      </c>
      <c r="C50" s="8"/>
      <c r="D50" s="8"/>
      <c r="E50" s="8" t="s">
        <v>18</v>
      </c>
      <c r="F50" s="8" t="s">
        <v>19</v>
      </c>
      <c r="G50" s="9" t="s">
        <v>33</v>
      </c>
      <c r="H50" s="10">
        <v>133648042.12419273</v>
      </c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6" t="s">
        <v>46</v>
      </c>
      <c r="W50" s="3">
        <v>2665732.3128234069</v>
      </c>
      <c r="X50" t="s">
        <v>40</v>
      </c>
      <c r="Y50" s="3" t="str">
        <f>"OC: "&amp; V50&amp; " "&amp;F44&amp;" "&amp;TEXT(W50,"##.###.###")&amp;" "&amp;X50</f>
        <v>OC: OC bloque A:2017336013, OC bloque B:2017336016, OC bloque C:2017336019 Active Energy 2665732.312.823 kWh</v>
      </c>
    </row>
    <row r="51" spans="1:25" x14ac:dyDescent="0.35">
      <c r="A51" s="7">
        <v>42979</v>
      </c>
      <c r="B51" s="11" t="s">
        <v>43</v>
      </c>
      <c r="C51" s="11"/>
      <c r="D51" s="11"/>
      <c r="E51" s="11" t="s">
        <v>18</v>
      </c>
      <c r="F51" s="11" t="s">
        <v>20</v>
      </c>
      <c r="G51" s="12" t="s">
        <v>33</v>
      </c>
      <c r="H51" s="10">
        <v>27884571.100027971</v>
      </c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4"/>
      <c r="W51" s="3">
        <v>5459.8478533368288</v>
      </c>
      <c r="X51" t="s">
        <v>41</v>
      </c>
      <c r="Y51" s="3" t="str">
        <f t="shared" ref="Y51:Y52" si="6">"OC: "&amp; V51&amp; " "&amp;F51&amp;" "&amp;TEXT(W51,"##.###.###")&amp;" "&amp;X51</f>
        <v>OC:  Capacity 5459.847.853 kW</v>
      </c>
    </row>
    <row r="52" spans="1:25" x14ac:dyDescent="0.35">
      <c r="A52" s="7">
        <v>42979</v>
      </c>
      <c r="B52" s="13" t="s">
        <v>43</v>
      </c>
      <c r="C52" s="13"/>
      <c r="D52" s="13"/>
      <c r="E52" s="13" t="s">
        <v>18</v>
      </c>
      <c r="F52" s="13" t="s">
        <v>21</v>
      </c>
      <c r="G52" s="14" t="s">
        <v>33</v>
      </c>
      <c r="H52" s="10">
        <v>267392.608238752</v>
      </c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4"/>
      <c r="W52" s="3"/>
      <c r="X52" t="s">
        <v>42</v>
      </c>
      <c r="Y52" s="3" t="str">
        <f t="shared" si="6"/>
        <v>OC:  Reactive Energy .. kVARh</v>
      </c>
    </row>
    <row r="53" spans="1:25" x14ac:dyDescent="0.35">
      <c r="A53" s="7">
        <v>42979</v>
      </c>
      <c r="B53" s="8" t="s">
        <v>43</v>
      </c>
      <c r="C53" s="8"/>
      <c r="D53" s="8"/>
      <c r="E53" s="8" t="s">
        <v>18</v>
      </c>
      <c r="F53" s="8" t="s">
        <v>22</v>
      </c>
      <c r="G53" s="9" t="s">
        <v>33</v>
      </c>
      <c r="H53" s="10">
        <v>0</v>
      </c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4"/>
      <c r="W53" s="3"/>
    </row>
    <row r="54" spans="1:25" x14ac:dyDescent="0.35">
      <c r="A54" s="7">
        <v>42979</v>
      </c>
      <c r="B54" s="11" t="s">
        <v>43</v>
      </c>
      <c r="C54" s="11"/>
      <c r="D54" s="11"/>
      <c r="E54" s="11" t="s">
        <v>18</v>
      </c>
      <c r="F54" s="11" t="s">
        <v>23</v>
      </c>
      <c r="G54" s="12" t="s">
        <v>33</v>
      </c>
      <c r="H54" s="10">
        <v>0</v>
      </c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4"/>
      <c r="W54" s="3"/>
    </row>
    <row r="55" spans="1:25" x14ac:dyDescent="0.35">
      <c r="A55" s="7">
        <v>42979</v>
      </c>
      <c r="B55" s="13" t="s">
        <v>43</v>
      </c>
      <c r="C55" s="13"/>
      <c r="D55" s="13"/>
      <c r="E55" s="13" t="s">
        <v>18</v>
      </c>
      <c r="F55" s="13" t="s">
        <v>24</v>
      </c>
      <c r="G55" s="14" t="s">
        <v>33</v>
      </c>
      <c r="H55" s="10">
        <v>0</v>
      </c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4"/>
      <c r="W55" s="3"/>
    </row>
    <row r="56" spans="1:25" x14ac:dyDescent="0.35">
      <c r="A56" s="7">
        <v>42979</v>
      </c>
      <c r="B56" s="8" t="s">
        <v>43</v>
      </c>
      <c r="C56" s="8"/>
      <c r="D56" s="8"/>
      <c r="E56" s="8" t="s">
        <v>18</v>
      </c>
      <c r="F56" s="8" t="s">
        <v>19</v>
      </c>
      <c r="G56" s="9" t="s">
        <v>44</v>
      </c>
      <c r="H56" s="10">
        <v>29672790.494236052</v>
      </c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6" t="s">
        <v>47</v>
      </c>
      <c r="W56" s="3">
        <v>506161</v>
      </c>
      <c r="X56" t="s">
        <v>40</v>
      </c>
      <c r="Y56" s="3" t="str">
        <f>"OC: "&amp; V56&amp; " "&amp;F56&amp;" "&amp;TEXT(W56,"##.###.###")&amp;" "&amp;X56</f>
        <v>OC: OC bloque A:2017336037, OC bloque B:2017336040, OC bloque C:2017336043 Active Energy 506161.. kWh</v>
      </c>
    </row>
    <row r="57" spans="1:25" x14ac:dyDescent="0.35">
      <c r="A57" s="7">
        <v>42979</v>
      </c>
      <c r="B57" s="11" t="s">
        <v>43</v>
      </c>
      <c r="C57" s="11"/>
      <c r="D57" s="11"/>
      <c r="E57" s="11" t="s">
        <v>18</v>
      </c>
      <c r="F57" s="11" t="s">
        <v>20</v>
      </c>
      <c r="G57" s="12" t="s">
        <v>44</v>
      </c>
      <c r="H57" s="10">
        <v>4108108.552656224</v>
      </c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4"/>
      <c r="W57" s="3">
        <v>765.99999999999989</v>
      </c>
      <c r="X57" t="s">
        <v>41</v>
      </c>
      <c r="Y57" s="3" t="str">
        <f t="shared" ref="Y57:Y58" si="7">"OC: "&amp; V57&amp; " "&amp;F57&amp;" "&amp;TEXT(W57,"##.###.###")&amp;" "&amp;X57</f>
        <v>OC:  Capacity 766.. kW</v>
      </c>
    </row>
    <row r="58" spans="1:25" x14ac:dyDescent="0.35">
      <c r="A58" s="7">
        <v>42979</v>
      </c>
      <c r="B58" s="13" t="s">
        <v>43</v>
      </c>
      <c r="C58" s="13"/>
      <c r="D58" s="13"/>
      <c r="E58" s="13" t="s">
        <v>18</v>
      </c>
      <c r="F58" s="13" t="s">
        <v>21</v>
      </c>
      <c r="G58" s="14" t="s">
        <v>44</v>
      </c>
      <c r="H58" s="10">
        <v>443257</v>
      </c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4"/>
      <c r="W58" s="3"/>
      <c r="X58" t="s">
        <v>42</v>
      </c>
      <c r="Y58" s="3" t="str">
        <f t="shared" si="7"/>
        <v>OC:  Reactive Energy .. kVARh</v>
      </c>
    </row>
    <row r="59" spans="1:25" x14ac:dyDescent="0.35">
      <c r="A59" s="7">
        <v>42979</v>
      </c>
      <c r="B59" s="8" t="s">
        <v>43</v>
      </c>
      <c r="C59" s="8"/>
      <c r="D59" s="8"/>
      <c r="E59" s="8" t="s">
        <v>18</v>
      </c>
      <c r="F59" s="8" t="s">
        <v>22</v>
      </c>
      <c r="G59" s="9" t="s">
        <v>44</v>
      </c>
      <c r="H59" s="10">
        <v>0</v>
      </c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4"/>
      <c r="W59" s="3"/>
    </row>
    <row r="60" spans="1:25" x14ac:dyDescent="0.35">
      <c r="A60" s="7">
        <v>42979</v>
      </c>
      <c r="B60" s="11" t="s">
        <v>43</v>
      </c>
      <c r="C60" s="11"/>
      <c r="D60" s="11"/>
      <c r="E60" s="11" t="s">
        <v>18</v>
      </c>
      <c r="F60" s="11" t="s">
        <v>23</v>
      </c>
      <c r="G60" s="12" t="s">
        <v>44</v>
      </c>
      <c r="H60" s="10">
        <v>0</v>
      </c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4"/>
      <c r="W60" s="3"/>
    </row>
    <row r="61" spans="1:25" x14ac:dyDescent="0.35">
      <c r="A61" s="7">
        <v>42979</v>
      </c>
      <c r="B61" s="13" t="s">
        <v>43</v>
      </c>
      <c r="C61" s="13"/>
      <c r="D61" s="13"/>
      <c r="E61" s="13" t="s">
        <v>18</v>
      </c>
      <c r="F61" s="13" t="s">
        <v>24</v>
      </c>
      <c r="G61" s="14" t="s">
        <v>44</v>
      </c>
      <c r="H61" s="10">
        <v>0</v>
      </c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4"/>
      <c r="W61" s="3"/>
    </row>
    <row r="62" spans="1:25" x14ac:dyDescent="0.35">
      <c r="A62" s="7">
        <v>42979</v>
      </c>
      <c r="B62" s="8" t="s">
        <v>43</v>
      </c>
      <c r="C62" s="8"/>
      <c r="D62" s="8"/>
      <c r="E62" s="8" t="s">
        <v>18</v>
      </c>
      <c r="F62" s="8" t="s">
        <v>19</v>
      </c>
      <c r="G62" s="9" t="s">
        <v>34</v>
      </c>
      <c r="H62" s="10">
        <v>109110801.51002556</v>
      </c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6" t="s">
        <v>48</v>
      </c>
      <c r="W62" s="3">
        <v>1856927.0000000002</v>
      </c>
      <c r="X62" t="s">
        <v>40</v>
      </c>
      <c r="Y62" s="3" t="str">
        <f>"OC: "&amp; V62&amp; " "&amp;F62&amp;" "&amp;TEXT(W62,"##.###.###")&amp;" "&amp;X62</f>
        <v>OC: OC bloque A:2017335985, OC bloque B:2017335988, OC bloque C:2017335991 Active Energy 1856927.. kWh</v>
      </c>
    </row>
    <row r="63" spans="1:25" x14ac:dyDescent="0.35">
      <c r="A63" s="7">
        <v>42979</v>
      </c>
      <c r="B63" s="11" t="s">
        <v>43</v>
      </c>
      <c r="C63" s="11"/>
      <c r="D63" s="11"/>
      <c r="E63" s="11" t="s">
        <v>18</v>
      </c>
      <c r="F63" s="11" t="s">
        <v>20</v>
      </c>
      <c r="G63" s="12" t="s">
        <v>34</v>
      </c>
      <c r="H63" s="10">
        <v>17303193.918415792</v>
      </c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4"/>
      <c r="W63" s="3">
        <v>3212</v>
      </c>
      <c r="X63" t="s">
        <v>41</v>
      </c>
      <c r="Y63" s="3" t="str">
        <f t="shared" ref="Y63:Y64" si="8">"OC: "&amp; V63&amp; " "&amp;F63&amp;" "&amp;TEXT(W63,"##.###.###")&amp;" "&amp;X63</f>
        <v>OC:  Capacity 3212.. kW</v>
      </c>
    </row>
    <row r="64" spans="1:25" x14ac:dyDescent="0.35">
      <c r="A64" s="7">
        <v>42979</v>
      </c>
      <c r="B64" s="13" t="s">
        <v>43</v>
      </c>
      <c r="C64" s="13"/>
      <c r="D64" s="13"/>
      <c r="E64" s="13" t="s">
        <v>18</v>
      </c>
      <c r="F64" s="13" t="s">
        <v>21</v>
      </c>
      <c r="G64" s="14" t="s">
        <v>34</v>
      </c>
      <c r="H64" s="10">
        <v>36627</v>
      </c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4"/>
      <c r="W64" s="3"/>
      <c r="X64" t="s">
        <v>42</v>
      </c>
      <c r="Y64" s="3" t="str">
        <f t="shared" si="8"/>
        <v>OC:  Reactive Energy .. kVARh</v>
      </c>
    </row>
    <row r="65" spans="1:25" x14ac:dyDescent="0.35">
      <c r="A65" s="7">
        <v>42979</v>
      </c>
      <c r="B65" s="8" t="s">
        <v>43</v>
      </c>
      <c r="C65" s="8"/>
      <c r="D65" s="8"/>
      <c r="E65" s="8" t="s">
        <v>18</v>
      </c>
      <c r="F65" s="8" t="s">
        <v>22</v>
      </c>
      <c r="G65" s="9" t="s">
        <v>34</v>
      </c>
      <c r="H65" s="10">
        <v>0</v>
      </c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4"/>
      <c r="W65" s="3"/>
    </row>
    <row r="66" spans="1:25" x14ac:dyDescent="0.35">
      <c r="A66" s="7">
        <v>42979</v>
      </c>
      <c r="B66" s="11" t="s">
        <v>43</v>
      </c>
      <c r="C66" s="11"/>
      <c r="D66" s="11"/>
      <c r="E66" s="11" t="s">
        <v>18</v>
      </c>
      <c r="F66" s="11" t="s">
        <v>23</v>
      </c>
      <c r="G66" s="12" t="s">
        <v>34</v>
      </c>
      <c r="H66" s="10">
        <v>0</v>
      </c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4"/>
      <c r="W66" s="3"/>
    </row>
    <row r="67" spans="1:25" x14ac:dyDescent="0.35">
      <c r="A67" s="7">
        <v>42979</v>
      </c>
      <c r="B67" s="13" t="s">
        <v>43</v>
      </c>
      <c r="C67" s="13"/>
      <c r="D67" s="13"/>
      <c r="E67" s="13" t="s">
        <v>18</v>
      </c>
      <c r="F67" s="13" t="s">
        <v>24</v>
      </c>
      <c r="G67" s="14" t="s">
        <v>34</v>
      </c>
      <c r="H67" s="10">
        <v>0</v>
      </c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4"/>
      <c r="W67" s="3"/>
    </row>
    <row r="68" spans="1:25" x14ac:dyDescent="0.35">
      <c r="A68" s="7">
        <v>42979</v>
      </c>
      <c r="B68" s="8" t="s">
        <v>43</v>
      </c>
      <c r="C68" s="8"/>
      <c r="D68" s="8"/>
      <c r="E68" s="8" t="s">
        <v>18</v>
      </c>
      <c r="F68" s="8" t="s">
        <v>19</v>
      </c>
      <c r="G68" s="9" t="s">
        <v>35</v>
      </c>
      <c r="H68" s="10">
        <v>18147496.732556496</v>
      </c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4"/>
      <c r="W68" s="3">
        <v>346480.40386374353</v>
      </c>
      <c r="X68" t="s">
        <v>40</v>
      </c>
      <c r="Y68" s="3" t="str">
        <f>"OC: "&amp; V68&amp; " "&amp;F68&amp;" "&amp;TEXT(W68,"##.###.###")&amp;" "&amp;X68</f>
        <v>OC:  Active Energy 346480.403.864 kWh</v>
      </c>
    </row>
    <row r="69" spans="1:25" x14ac:dyDescent="0.35">
      <c r="A69" s="7">
        <v>42979</v>
      </c>
      <c r="B69" s="11" t="s">
        <v>43</v>
      </c>
      <c r="C69" s="11"/>
      <c r="D69" s="11"/>
      <c r="E69" s="11" t="s">
        <v>18</v>
      </c>
      <c r="F69" s="11" t="s">
        <v>20</v>
      </c>
      <c r="G69" s="12" t="s">
        <v>35</v>
      </c>
      <c r="H69" s="10">
        <v>687743.10985695757</v>
      </c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4"/>
      <c r="W69" s="3">
        <v>126.88497057844594</v>
      </c>
      <c r="X69" t="s">
        <v>41</v>
      </c>
      <c r="Y69" s="3" t="str">
        <f t="shared" ref="Y69:Y70" si="9">"OC: "&amp; V69&amp; " "&amp;F69&amp;" "&amp;TEXT(W69,"##.###.###")&amp;" "&amp;X69</f>
        <v>OC:  Capacity 126.884.971 kW</v>
      </c>
    </row>
    <row r="70" spans="1:25" x14ac:dyDescent="0.35">
      <c r="A70" s="7">
        <v>42979</v>
      </c>
      <c r="B70" s="13" t="s">
        <v>43</v>
      </c>
      <c r="C70" s="13"/>
      <c r="D70" s="13"/>
      <c r="E70" s="13" t="s">
        <v>18</v>
      </c>
      <c r="F70" s="13" t="s">
        <v>21</v>
      </c>
      <c r="G70" s="14" t="s">
        <v>35</v>
      </c>
      <c r="H70" s="10">
        <v>54.723777415789073</v>
      </c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4"/>
      <c r="W70" s="3"/>
      <c r="X70" t="s">
        <v>42</v>
      </c>
      <c r="Y70" s="3" t="str">
        <f t="shared" si="9"/>
        <v>OC:  Reactive Energy .. kVARh</v>
      </c>
    </row>
    <row r="71" spans="1:25" x14ac:dyDescent="0.35">
      <c r="A71" s="7">
        <v>42979</v>
      </c>
      <c r="B71" s="8" t="s">
        <v>43</v>
      </c>
      <c r="C71" s="8"/>
      <c r="D71" s="8"/>
      <c r="E71" s="8" t="s">
        <v>18</v>
      </c>
      <c r="F71" s="8" t="s">
        <v>22</v>
      </c>
      <c r="G71" s="9" t="s">
        <v>35</v>
      </c>
      <c r="H71" s="10">
        <v>-57679.536035131663</v>
      </c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4"/>
      <c r="W71" s="3"/>
      <c r="Y71" t="s">
        <v>49</v>
      </c>
    </row>
    <row r="72" spans="1:25" x14ac:dyDescent="0.35">
      <c r="A72" s="7">
        <v>42979</v>
      </c>
      <c r="B72" s="11" t="s">
        <v>43</v>
      </c>
      <c r="C72" s="11"/>
      <c r="D72" s="11"/>
      <c r="E72" s="11" t="s">
        <v>18</v>
      </c>
      <c r="F72" s="11" t="s">
        <v>23</v>
      </c>
      <c r="G72" s="12" t="s">
        <v>35</v>
      </c>
      <c r="H72" s="10">
        <v>0</v>
      </c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4"/>
      <c r="W72" s="3"/>
      <c r="Y72" t="s">
        <v>49</v>
      </c>
    </row>
    <row r="73" spans="1:25" x14ac:dyDescent="0.35">
      <c r="A73" s="7">
        <v>42979</v>
      </c>
      <c r="B73" s="13" t="s">
        <v>43</v>
      </c>
      <c r="C73" s="13"/>
      <c r="D73" s="13"/>
      <c r="E73" s="13" t="s">
        <v>18</v>
      </c>
      <c r="F73" s="13" t="s">
        <v>24</v>
      </c>
      <c r="G73" s="14" t="s">
        <v>35</v>
      </c>
      <c r="H73" s="10">
        <v>0</v>
      </c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4"/>
      <c r="W73" s="3"/>
      <c r="Y73" t="s">
        <v>49</v>
      </c>
    </row>
    <row r="74" spans="1:25" x14ac:dyDescent="0.35">
      <c r="A74" s="7">
        <v>42979</v>
      </c>
      <c r="B74" s="8" t="s">
        <v>43</v>
      </c>
      <c r="C74" s="8"/>
      <c r="D74" s="8"/>
      <c r="E74" s="8" t="s">
        <v>18</v>
      </c>
      <c r="F74" s="8" t="s">
        <v>19</v>
      </c>
      <c r="G74" s="9" t="s">
        <v>36</v>
      </c>
      <c r="H74" s="10">
        <v>2258099.2141866637</v>
      </c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4"/>
      <c r="W74" s="3">
        <v>43511.035133828002</v>
      </c>
      <c r="X74" t="s">
        <v>40</v>
      </c>
      <c r="Y74" s="3" t="str">
        <f>"OC: "&amp; V74&amp; " "&amp;F74&amp;" "&amp;TEXT(W74,"##.###.###")&amp;" "&amp;X74</f>
        <v>OC:  Active Energy 43511.035.134 kWh</v>
      </c>
    </row>
    <row r="75" spans="1:25" x14ac:dyDescent="0.35">
      <c r="A75" s="7">
        <v>42979</v>
      </c>
      <c r="B75" s="11" t="s">
        <v>43</v>
      </c>
      <c r="C75" s="11"/>
      <c r="D75" s="11"/>
      <c r="E75" s="11" t="s">
        <v>18</v>
      </c>
      <c r="F75" s="11" t="s">
        <v>20</v>
      </c>
      <c r="G75" s="12" t="s">
        <v>36</v>
      </c>
      <c r="H75" s="10">
        <v>71877.984250129259</v>
      </c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4"/>
      <c r="W75" s="3">
        <v>13.342119083473383</v>
      </c>
      <c r="X75" t="s">
        <v>41</v>
      </c>
      <c r="Y75" s="3" t="str">
        <f t="shared" ref="Y75:Y76" si="10">"OC: "&amp; V75&amp; " "&amp;F75&amp;" "&amp;TEXT(W75,"##.###.###")&amp;" "&amp;X75</f>
        <v>OC:  Capacity 13.342.119 kW</v>
      </c>
    </row>
    <row r="76" spans="1:25" x14ac:dyDescent="0.35">
      <c r="A76" s="7">
        <v>42979</v>
      </c>
      <c r="B76" s="13" t="s">
        <v>43</v>
      </c>
      <c r="C76" s="13"/>
      <c r="D76" s="13"/>
      <c r="E76" s="13" t="s">
        <v>18</v>
      </c>
      <c r="F76" s="13" t="s">
        <v>21</v>
      </c>
      <c r="G76" s="14" t="s">
        <v>36</v>
      </c>
      <c r="H76" s="10">
        <v>0</v>
      </c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4"/>
      <c r="W76" s="3"/>
      <c r="X76" t="s">
        <v>42</v>
      </c>
      <c r="Y76" s="3" t="str">
        <f t="shared" si="10"/>
        <v>OC:  Reactive Energy .. kVARh</v>
      </c>
    </row>
    <row r="77" spans="1:25" x14ac:dyDescent="0.35">
      <c r="A77" s="7">
        <v>42979</v>
      </c>
      <c r="B77" s="8" t="s">
        <v>43</v>
      </c>
      <c r="C77" s="8"/>
      <c r="D77" s="8"/>
      <c r="E77" s="8" t="s">
        <v>18</v>
      </c>
      <c r="F77" s="8" t="s">
        <v>22</v>
      </c>
      <c r="G77" s="9" t="s">
        <v>36</v>
      </c>
      <c r="H77" s="10">
        <v>-7158.6210375849623</v>
      </c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4"/>
      <c r="W77" s="3"/>
      <c r="Y77" t="str">
        <f t="shared" ref="Y77:Y79" si="11">+Y71</f>
        <v>Reliquidacion FAIE  2017</v>
      </c>
    </row>
    <row r="78" spans="1:25" x14ac:dyDescent="0.35">
      <c r="A78" s="7">
        <v>42979</v>
      </c>
      <c r="B78" s="11" t="s">
        <v>43</v>
      </c>
      <c r="C78" s="11"/>
      <c r="D78" s="11"/>
      <c r="E78" s="11" t="s">
        <v>18</v>
      </c>
      <c r="F78" s="11" t="s">
        <v>23</v>
      </c>
      <c r="G78" s="12" t="s">
        <v>36</v>
      </c>
      <c r="H78" s="10">
        <v>0</v>
      </c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4"/>
      <c r="W78" s="3"/>
      <c r="Y78" t="str">
        <f t="shared" si="11"/>
        <v>Reliquidacion FAIE  2017</v>
      </c>
    </row>
    <row r="79" spans="1:25" x14ac:dyDescent="0.35">
      <c r="A79" s="7">
        <v>42979</v>
      </c>
      <c r="B79" s="13" t="s">
        <v>43</v>
      </c>
      <c r="C79" s="13"/>
      <c r="D79" s="13"/>
      <c r="E79" s="13" t="s">
        <v>18</v>
      </c>
      <c r="F79" s="13" t="s">
        <v>24</v>
      </c>
      <c r="G79" s="14" t="s">
        <v>36</v>
      </c>
      <c r="H79" s="10">
        <v>0</v>
      </c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4"/>
      <c r="W79" s="3"/>
      <c r="Y79" t="str">
        <f t="shared" si="11"/>
        <v>Reliquidacion FAIE  2017</v>
      </c>
    </row>
  </sheetData>
  <autoFilter ref="A1:Y79"/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Marcos Cisterna</dc:creator>
  <cp:lastModifiedBy>Javiera Cárdenas</cp:lastModifiedBy>
  <cp:lastPrinted>2017-08-01T13:54:55Z</cp:lastPrinted>
  <dcterms:created xsi:type="dcterms:W3CDTF">2017-02-09T12:25:43Z</dcterms:created>
  <dcterms:modified xsi:type="dcterms:W3CDTF">2017-10-16T14:44:47Z</dcterms:modified>
</cp:coreProperties>
</file>